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T17" i="1" l="1"/>
  <c r="T18" i="1" s="1"/>
  <c r="T30" i="1" s="1"/>
  <c r="O17" i="1"/>
  <c r="O18" i="1" s="1"/>
  <c r="O30" i="1" s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I30" i="1"/>
  <c r="V30" i="1"/>
  <c r="W30" i="1"/>
  <c r="X30" i="1"/>
  <c r="H30" i="1"/>
  <c r="H29" i="1"/>
  <c r="O28" i="1"/>
  <c r="AB28" i="1"/>
  <c r="AC28" i="1" s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H26" i="1"/>
  <c r="AB22" i="1"/>
  <c r="AC22" i="1" s="1"/>
  <c r="AB21" i="1"/>
  <c r="AC21" i="1" s="1"/>
  <c r="J28" i="1"/>
  <c r="I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H23" i="1"/>
  <c r="J21" i="1"/>
  <c r="J22" i="1"/>
  <c r="P18" i="1"/>
  <c r="P30" i="1" s="1"/>
  <c r="Q18" i="1"/>
  <c r="Q30" i="1" s="1"/>
  <c r="R18" i="1"/>
  <c r="R30" i="1" s="1"/>
  <c r="S18" i="1"/>
  <c r="S30" i="1" s="1"/>
  <c r="U18" i="1"/>
  <c r="U30" i="1" s="1"/>
  <c r="V18" i="1"/>
  <c r="W18" i="1"/>
  <c r="X18" i="1"/>
  <c r="I18" i="1"/>
  <c r="L18" i="1"/>
  <c r="L30" i="1" s="1"/>
  <c r="M18" i="1"/>
  <c r="M30" i="1" s="1"/>
  <c r="N18" i="1"/>
  <c r="N30" i="1" s="1"/>
  <c r="K18" i="1"/>
  <c r="K30" i="1" s="1"/>
  <c r="J17" i="1"/>
  <c r="H18" i="1"/>
  <c r="J20" i="1"/>
  <c r="J25" i="1"/>
  <c r="AE28" i="1" l="1"/>
  <c r="AD28" i="1"/>
  <c r="AE22" i="1"/>
  <c r="AD22" i="1"/>
  <c r="AE21" i="1"/>
  <c r="AD21" i="1"/>
  <c r="J23" i="1"/>
  <c r="J18" i="1"/>
  <c r="J30" i="1" s="1"/>
  <c r="AB18" i="1"/>
  <c r="AC18" i="1" s="1"/>
  <c r="AD18" i="1" s="1"/>
  <c r="AE18" i="1" s="1"/>
  <c r="AI18" i="1"/>
  <c r="AJ18" i="1" s="1"/>
  <c r="AK18" i="1" s="1"/>
  <c r="AL18" i="1" s="1"/>
  <c r="AB19" i="1"/>
  <c r="AC19" i="1" s="1"/>
  <c r="AI19" i="1"/>
  <c r="AJ19" i="1" s="1"/>
  <c r="AB20" i="1"/>
  <c r="AC20" i="1" s="1"/>
  <c r="AD20" i="1" s="1"/>
  <c r="AE20" i="1" s="1"/>
  <c r="AI20" i="1"/>
  <c r="AJ20" i="1" s="1"/>
  <c r="AK20" i="1" s="1"/>
  <c r="AL20" i="1" s="1"/>
  <c r="AB23" i="1"/>
  <c r="AC23" i="1" s="1"/>
  <c r="AI23" i="1"/>
  <c r="AJ23" i="1" s="1"/>
  <c r="AB24" i="1"/>
  <c r="AC24" i="1" s="1"/>
  <c r="AD24" i="1" s="1"/>
  <c r="AE24" i="1" s="1"/>
  <c r="AI24" i="1"/>
  <c r="AJ24" i="1" s="1"/>
  <c r="AK24" i="1" s="1"/>
  <c r="AL24" i="1" s="1"/>
  <c r="AB25" i="1"/>
  <c r="AC25" i="1" s="1"/>
  <c r="AI25" i="1"/>
  <c r="AJ25" i="1" s="1"/>
  <c r="AD25" i="1" l="1"/>
  <c r="AE25" i="1" s="1"/>
  <c r="AD23" i="1"/>
  <c r="AE23" i="1" s="1"/>
  <c r="AD19" i="1"/>
  <c r="AE19" i="1" s="1"/>
  <c r="AK25" i="1"/>
  <c r="AL25" i="1" s="1"/>
  <c r="AK23" i="1"/>
  <c r="AL23" i="1" s="1"/>
  <c r="AK19" i="1"/>
  <c r="AL19" i="1" s="1"/>
  <c r="AI17" i="1"/>
  <c r="AJ17" i="1" s="1"/>
  <c r="AK17" i="1" s="1"/>
  <c r="AB17" i="1"/>
  <c r="AC17" i="1" s="1"/>
  <c r="AD17" i="1" s="1"/>
  <c r="AL17" i="1" l="1"/>
  <c r="AE17" i="1"/>
</calcChain>
</file>

<file path=xl/sharedStrings.xml><?xml version="1.0" encoding="utf-8"?>
<sst xmlns="http://schemas.openxmlformats.org/spreadsheetml/2006/main" count="122" uniqueCount="73">
  <si>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</si>
  <si>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</si>
  <si>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</si>
  <si>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</si>
  <si>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</si>
  <si>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</si>
  <si>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</si>
  <si>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</si>
  <si>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</si>
  <si>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</si>
  <si>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</si>
  <si>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</si>
  <si>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</si>
  <si>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</si>
  <si>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</si>
  <si>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</si>
  <si>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</si>
  <si>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</si>
  <si>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</si>
  <si>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</si>
  <si>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</si>
  <si>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</si>
  <si>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</si>
  <si>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</si>
  <si>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</si>
  <si>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</si>
  <si>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</si>
  <si>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</si>
  <si>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</si>
  <si>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</si>
  <si>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</si>
  <si>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</si>
  <si>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</si>
  <si>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</si>
  <si>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</si>
  <si>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</si>
  <si>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</si>
  <si>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</si>
  <si>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</si>
  <si>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</si>
  <si>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</si>
  <si>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</si>
  <si>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</si>
  <si>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</si>
  <si>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</si>
  <si>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мероприятию</t>
  </si>
  <si>
    <t>х</t>
  </si>
  <si>
    <t xml:space="preserve">4. Развитие энергообеспечения (распределительных газовых сетей) </t>
  </si>
  <si>
    <t>Итого по проекту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</si>
  <si>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</si>
  <si>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</si>
  <si>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</si>
  <si>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</si>
  <si>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Молчановский район</t>
  </si>
  <si>
    <t>Газоснабжение мкр.Нефтяниковс.Молчаново, Молчановского района, Томской области</t>
  </si>
  <si>
    <t>Решение Совета Молчановского сельского поселения от 30.11.2012 № 11 «Об утверждении Генерального плана муниципального образования Молчановского сельского поселения»</t>
  </si>
  <si>
    <t>2020-2022</t>
  </si>
  <si>
    <t>Капитальный ремонт водопровода холодного водоснабжения по адресу: Томская область, Молчановский район, с. Молчаново, ул. Кооперативная</t>
  </si>
  <si>
    <t>Реконструкция наружных сетей холодного водоснабжения с. Молчаново ул. 50 лет Октября</t>
  </si>
  <si>
    <t>Разработка ПСД в 2020 году</t>
  </si>
  <si>
    <t>Реконструкция наружных сетей холодного водоснабжения с. Молчаново ул. Молодежная от 16а-15, 14-15-17-17А-16</t>
  </si>
  <si>
    <t>Капитальный ремонт по объекту: МАУК «Межпоселенческий методический центр народного творчества и досуга» по адресу: Томская область, Молчановский район, с. Молчаново, ул. Димитрова, 40</t>
  </si>
  <si>
    <t>от 18.04.2019 г № 70-1-0366-19</t>
  </si>
  <si>
    <t>Приобретение передвижного автоклуба в Дом культуры</t>
  </si>
  <si>
    <t>с. Молчаново</t>
  </si>
  <si>
    <t xml:space="preserve">от 04.02.2019  № 70-1-0007-19 </t>
  </si>
  <si>
    <r>
      <rPr>
        <sz val="7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1. Развитие газификации</t>
    </r>
  </si>
  <si>
    <t>Комплексное развитие села Молчаново Молчановского сельского поселения Молчановского района Томской области</t>
  </si>
  <si>
    <t>2. Развитие водоснабжения</t>
  </si>
  <si>
    <t xml:space="preserve">Положительное заключение ООО «ТЦЦС»
№70-1-0572-18
</t>
  </si>
  <si>
    <t>3. Капитальный ремонт объектов культурной сферы</t>
  </si>
  <si>
    <t>Итого по мероприятию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</si>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</sst>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6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6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view="pageBreakPreview" topLeftCell="A19" zoomScale="60" zoomScaleNormal="75" workbookViewId="0">
      <selection activeCell="Z19" sqref="Z1:AP1048576"/>
    </sheetView>
  </sheetViews>
  <sheetFormatPr defaultRowHeight="15" x14ac:dyDescent="0.25"/>
  <cols>
    <col min="1" max="1" width="6.140625" style="2" customWidth="1"/>
    <col min="2" max="2" width="22.5703125" customWidth="1"/>
    <col min="3" max="3" width="14.28515625" customWidth="1"/>
    <col min="4" max="4" width="25.425781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14" width="11.140625" style="1" bestFit="1" customWidth="1"/>
    <col min="15" max="19" width="11" style="1" bestFit="1" customWidth="1"/>
    <col min="20" max="21" width="12.140625" style="1" bestFit="1" customWidth="1"/>
    <col min="22" max="24" width="11.140625" style="1" bestFit="1" customWidth="1"/>
    <col min="25" max="25" width="11" style="1" customWidth="1"/>
    <col min="26" max="26" width="14.5703125" style="22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2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38" width="9.140625" hidden="1" customWidth="1"/>
    <col min="39" max="42" width="0" hidden="1" customWidth="1"/>
  </cols>
  <sheetData>
    <row r="1" spans="1:33" ht="18.75" x14ac:dyDescent="0.3">
      <c r="A1" s="51" t="s">
        <v>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16"/>
    </row>
    <row r="2" spans="1:33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58" t="s">
        <v>67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/>
    </row>
    <row r="4" spans="1:33" x14ac:dyDescent="0.25">
      <c r="A4" s="50" t="s">
        <v>15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17"/>
    </row>
    <row r="5" spans="1:33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53" t="s">
        <v>25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18"/>
    </row>
    <row r="7" spans="1:33" x14ac:dyDescent="0.2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17"/>
    </row>
    <row r="8" spans="1:33" ht="18.75" x14ac:dyDescent="0.3">
      <c r="A8" s="51" t="s">
        <v>17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16"/>
    </row>
    <row r="9" spans="1:3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52" t="s">
        <v>26</v>
      </c>
      <c r="B11" s="52" t="s">
        <v>27</v>
      </c>
      <c r="C11" s="52" t="s">
        <v>0</v>
      </c>
      <c r="D11" s="52" t="s">
        <v>28</v>
      </c>
      <c r="E11" s="52" t="s">
        <v>18</v>
      </c>
      <c r="F11" s="52" t="s">
        <v>29</v>
      </c>
      <c r="G11" s="52" t="s">
        <v>30</v>
      </c>
      <c r="H11" s="52" t="s">
        <v>31</v>
      </c>
      <c r="I11" s="52" t="s">
        <v>19</v>
      </c>
      <c r="J11" s="52" t="s">
        <v>20</v>
      </c>
      <c r="K11" s="52"/>
      <c r="L11" s="52"/>
      <c r="M11" s="52"/>
      <c r="N11" s="52"/>
      <c r="O11" s="52" t="s">
        <v>20</v>
      </c>
      <c r="P11" s="52"/>
      <c r="Q11" s="52"/>
      <c r="R11" s="52"/>
      <c r="S11" s="52"/>
      <c r="T11" s="52" t="s">
        <v>20</v>
      </c>
      <c r="U11" s="52"/>
      <c r="V11" s="52"/>
      <c r="W11" s="52"/>
      <c r="X11" s="52"/>
      <c r="Y11" s="20"/>
      <c r="Z11" s="19"/>
      <c r="AG11" s="19"/>
    </row>
    <row r="12" spans="1:33" s="13" customFormat="1" ht="57.75" customHeight="1" x14ac:dyDescent="0.2">
      <c r="A12" s="52"/>
      <c r="B12" s="52"/>
      <c r="C12" s="52"/>
      <c r="D12" s="52"/>
      <c r="E12" s="52"/>
      <c r="F12" s="52"/>
      <c r="G12" s="52"/>
      <c r="H12" s="52"/>
      <c r="I12" s="52" t="s">
        <v>21</v>
      </c>
      <c r="J12" s="52" t="s">
        <v>22</v>
      </c>
      <c r="K12" s="52"/>
      <c r="L12" s="52"/>
      <c r="M12" s="52"/>
      <c r="N12" s="52"/>
      <c r="O12" s="52" t="s">
        <v>23</v>
      </c>
      <c r="P12" s="52"/>
      <c r="Q12" s="52"/>
      <c r="R12" s="52"/>
      <c r="S12" s="52"/>
      <c r="T12" s="52" t="s">
        <v>24</v>
      </c>
      <c r="U12" s="52"/>
      <c r="V12" s="52"/>
      <c r="W12" s="52"/>
      <c r="X12" s="52"/>
      <c r="Y12" s="20"/>
      <c r="Z12" s="24"/>
      <c r="AG12" s="24"/>
    </row>
    <row r="13" spans="1:33" s="13" customFormat="1" ht="15" customHeight="1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 t="s">
        <v>1</v>
      </c>
      <c r="K13" s="52" t="s">
        <v>2</v>
      </c>
      <c r="L13" s="52"/>
      <c r="M13" s="52"/>
      <c r="N13" s="52"/>
      <c r="O13" s="52" t="s">
        <v>1</v>
      </c>
      <c r="P13" s="52" t="s">
        <v>2</v>
      </c>
      <c r="Q13" s="52"/>
      <c r="R13" s="52"/>
      <c r="S13" s="52"/>
      <c r="T13" s="52" t="s">
        <v>1</v>
      </c>
      <c r="U13" s="52" t="s">
        <v>3</v>
      </c>
      <c r="V13" s="52"/>
      <c r="W13" s="52"/>
      <c r="X13" s="52"/>
      <c r="Y13" s="20"/>
      <c r="Z13" s="24"/>
      <c r="AG13" s="24"/>
    </row>
    <row r="14" spans="1:33" s="13" customFormat="1" ht="33.75" customHeigh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11" t="s">
        <v>32</v>
      </c>
      <c r="L14" s="11" t="s">
        <v>33</v>
      </c>
      <c r="M14" s="11" t="s">
        <v>34</v>
      </c>
      <c r="N14" s="11" t="s">
        <v>35</v>
      </c>
      <c r="O14" s="52"/>
      <c r="P14" s="11" t="s">
        <v>4</v>
      </c>
      <c r="Q14" s="11" t="s">
        <v>5</v>
      </c>
      <c r="R14" s="11" t="s">
        <v>6</v>
      </c>
      <c r="S14" s="11" t="s">
        <v>7</v>
      </c>
      <c r="T14" s="52"/>
      <c r="U14" s="11" t="s">
        <v>4</v>
      </c>
      <c r="V14" s="11" t="s">
        <v>5</v>
      </c>
      <c r="W14" s="11" t="s">
        <v>6</v>
      </c>
      <c r="X14" s="11" t="s">
        <v>7</v>
      </c>
      <c r="Y14" s="20"/>
      <c r="Z14" s="24"/>
      <c r="AG14" s="24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0"/>
      <c r="Z15" s="25"/>
      <c r="AG15" s="25"/>
    </row>
    <row r="16" spans="1:33" s="12" customFormat="1" ht="13.5" customHeight="1" x14ac:dyDescent="0.2">
      <c r="A16" s="65" t="s">
        <v>66</v>
      </c>
      <c r="B16" s="66"/>
      <c r="C16" s="66"/>
      <c r="D16" s="66"/>
      <c r="E16" s="66"/>
      <c r="F16" s="66"/>
      <c r="G16" s="66"/>
      <c r="H16" s="66"/>
      <c r="I16" s="66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8"/>
      <c r="Y16" s="20"/>
      <c r="Z16" s="19"/>
      <c r="AG16" s="19"/>
    </row>
    <row r="17" spans="1:38" s="12" customFormat="1" ht="121.5" customHeight="1" x14ac:dyDescent="0.2">
      <c r="A17" s="30">
        <v>1</v>
      </c>
      <c r="B17" s="30" t="s">
        <v>53</v>
      </c>
      <c r="C17" s="30" t="s">
        <v>64</v>
      </c>
      <c r="D17" s="30" t="s">
        <v>54</v>
      </c>
      <c r="E17" s="30" t="s">
        <v>55</v>
      </c>
      <c r="F17" s="30" t="s">
        <v>65</v>
      </c>
      <c r="G17" s="30" t="s">
        <v>56</v>
      </c>
      <c r="H17" s="15">
        <v>54930.05</v>
      </c>
      <c r="I17" s="15">
        <v>54930.05</v>
      </c>
      <c r="J17" s="31">
        <f>K17+L17+M17+N17</f>
        <v>20229.050000000003</v>
      </c>
      <c r="K17" s="15">
        <v>18256.72</v>
      </c>
      <c r="L17" s="15">
        <v>960.88</v>
      </c>
      <c r="M17" s="15">
        <v>1011.45</v>
      </c>
      <c r="N17" s="15">
        <v>0</v>
      </c>
      <c r="O17" s="15">
        <f>SUM(P17:S17)</f>
        <v>17350.5</v>
      </c>
      <c r="P17" s="15">
        <v>15658.82</v>
      </c>
      <c r="Q17" s="15">
        <v>824.15</v>
      </c>
      <c r="R17" s="15">
        <v>867.53</v>
      </c>
      <c r="S17" s="15">
        <v>0</v>
      </c>
      <c r="T17" s="15">
        <f>SUM(U17:X17)</f>
        <v>17350.5</v>
      </c>
      <c r="U17" s="15">
        <v>15658.82</v>
      </c>
      <c r="V17" s="15">
        <v>824.15</v>
      </c>
      <c r="W17" s="15">
        <v>867.53</v>
      </c>
      <c r="X17" s="15">
        <v>0</v>
      </c>
      <c r="Y17" s="20"/>
      <c r="Z17" s="23">
        <v>20229.05</v>
      </c>
      <c r="AB17" s="19">
        <f>SUM(Z17*5/100)</f>
        <v>1011.4525</v>
      </c>
      <c r="AC17" s="19">
        <f>SUM(Z17-AB17)</f>
        <v>19217.5975</v>
      </c>
      <c r="AD17" s="19">
        <f t="shared" ref="AD17" si="0">SUM(AC17*5/100)</f>
        <v>960.87987500000008</v>
      </c>
      <c r="AE17" s="19">
        <f t="shared" ref="AE17" si="1">SUM(AC17-AD17)</f>
        <v>18256.717625000001</v>
      </c>
      <c r="AG17" s="23">
        <v>33872.699999999997</v>
      </c>
      <c r="AI17" s="19">
        <f>SUM(AG17*5/100)</f>
        <v>1693.635</v>
      </c>
      <c r="AJ17" s="19">
        <f>SUM(AG17-AI17)</f>
        <v>32179.064999999999</v>
      </c>
      <c r="AK17" s="19">
        <f t="shared" ref="AK17" si="2">SUM(AJ17*5/100)</f>
        <v>1608.9532499999998</v>
      </c>
      <c r="AL17" s="19">
        <f t="shared" ref="AL17" si="3">SUM(AJ17-AK17)</f>
        <v>30570.11175</v>
      </c>
    </row>
    <row r="18" spans="1:38" s="12" customFormat="1" ht="12.75" x14ac:dyDescent="0.2">
      <c r="A18" s="34"/>
      <c r="B18" s="34" t="s">
        <v>8</v>
      </c>
      <c r="C18" s="34" t="s">
        <v>8</v>
      </c>
      <c r="D18" s="34" t="s">
        <v>45</v>
      </c>
      <c r="E18" s="34" t="s">
        <v>8</v>
      </c>
      <c r="F18" s="34" t="s">
        <v>8</v>
      </c>
      <c r="G18" s="34" t="s">
        <v>8</v>
      </c>
      <c r="H18" s="35">
        <f>SUM(H17:H17)</f>
        <v>54930.05</v>
      </c>
      <c r="I18" s="35">
        <f>SUM(I17:I17)</f>
        <v>54930.05</v>
      </c>
      <c r="J18" s="35">
        <f>K18+L18+M18+N18</f>
        <v>20229.050000000003</v>
      </c>
      <c r="K18" s="35">
        <f>K17</f>
        <v>18256.72</v>
      </c>
      <c r="L18" s="35">
        <f t="shared" ref="L18:N18" si="4">L17</f>
        <v>960.88</v>
      </c>
      <c r="M18" s="35">
        <f t="shared" si="4"/>
        <v>1011.45</v>
      </c>
      <c r="N18" s="35">
        <f t="shared" si="4"/>
        <v>0</v>
      </c>
      <c r="O18" s="35">
        <f t="shared" ref="O18" si="5">O17</f>
        <v>17350.5</v>
      </c>
      <c r="P18" s="35">
        <f t="shared" ref="P18" si="6">P17</f>
        <v>15658.82</v>
      </c>
      <c r="Q18" s="35">
        <f t="shared" ref="Q18" si="7">Q17</f>
        <v>824.15</v>
      </c>
      <c r="R18" s="35">
        <f t="shared" ref="R18" si="8">R17</f>
        <v>867.53</v>
      </c>
      <c r="S18" s="35">
        <f t="shared" ref="S18" si="9">S17</f>
        <v>0</v>
      </c>
      <c r="T18" s="35">
        <f t="shared" ref="T18" si="10">T17</f>
        <v>17350.5</v>
      </c>
      <c r="U18" s="35">
        <f t="shared" ref="U18" si="11">U17</f>
        <v>15658.82</v>
      </c>
      <c r="V18" s="35">
        <f t="shared" ref="V18" si="12">V17</f>
        <v>824.15</v>
      </c>
      <c r="W18" s="35">
        <f t="shared" ref="W18" si="13">W17</f>
        <v>867.53</v>
      </c>
      <c r="X18" s="35">
        <f t="shared" ref="X18" si="14">X17</f>
        <v>0</v>
      </c>
      <c r="Y18" s="20"/>
      <c r="Z18" s="23">
        <v>39952</v>
      </c>
      <c r="AB18" s="19">
        <f t="shared" ref="AB18:AB25" si="15">SUM(Z18*5/100)</f>
        <v>1997.6</v>
      </c>
      <c r="AC18" s="19">
        <f t="shared" ref="AC18:AC25" si="16">SUM(Z18-AB18)</f>
        <v>37954.400000000001</v>
      </c>
      <c r="AD18" s="19">
        <f t="shared" ref="AD18:AD25" si="17">SUM(AC18*5/100)</f>
        <v>1897.72</v>
      </c>
      <c r="AE18" s="19">
        <f t="shared" ref="AE18:AE25" si="18">SUM(AC18-AD18)</f>
        <v>36056.68</v>
      </c>
      <c r="AG18" s="23"/>
      <c r="AI18" s="19">
        <f t="shared" ref="AI18:AI25" si="19">SUM(AG18*5/100)</f>
        <v>0</v>
      </c>
      <c r="AJ18" s="19">
        <f t="shared" ref="AJ18:AJ25" si="20">SUM(AG18-AI18)</f>
        <v>0</v>
      </c>
      <c r="AK18" s="19">
        <f t="shared" ref="AK18:AK25" si="21">SUM(AJ18*5/100)</f>
        <v>0</v>
      </c>
      <c r="AL18" s="19">
        <f t="shared" ref="AL18:AL25" si="22">SUM(AJ18-AK18)</f>
        <v>0</v>
      </c>
    </row>
    <row r="19" spans="1:38" s="12" customFormat="1" ht="14.25" customHeight="1" x14ac:dyDescent="0.2">
      <c r="A19" s="69" t="s">
        <v>68</v>
      </c>
      <c r="B19" s="70"/>
      <c r="C19" s="70"/>
      <c r="D19" s="70"/>
      <c r="E19" s="70"/>
      <c r="F19" s="70"/>
      <c r="G19" s="70"/>
      <c r="H19" s="70"/>
      <c r="I19" s="70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2"/>
      <c r="Y19" s="20"/>
      <c r="Z19" s="23">
        <v>11016.7</v>
      </c>
      <c r="AB19" s="19">
        <f t="shared" si="15"/>
        <v>550.83500000000004</v>
      </c>
      <c r="AC19" s="19">
        <f t="shared" si="16"/>
        <v>10465.865000000002</v>
      </c>
      <c r="AD19" s="19">
        <f t="shared" si="17"/>
        <v>523.29325000000017</v>
      </c>
      <c r="AE19" s="19">
        <f t="shared" si="18"/>
        <v>9942.571750000001</v>
      </c>
      <c r="AG19" s="23"/>
      <c r="AI19" s="19">
        <f t="shared" si="19"/>
        <v>0</v>
      </c>
      <c r="AJ19" s="19">
        <f t="shared" si="20"/>
        <v>0</v>
      </c>
      <c r="AK19" s="19">
        <f t="shared" si="21"/>
        <v>0</v>
      </c>
      <c r="AL19" s="19">
        <f t="shared" si="22"/>
        <v>0</v>
      </c>
    </row>
    <row r="20" spans="1:38" s="12" customFormat="1" ht="93" customHeight="1" x14ac:dyDescent="0.2">
      <c r="A20" s="36">
        <v>2</v>
      </c>
      <c r="B20" s="30" t="s">
        <v>53</v>
      </c>
      <c r="C20" s="30" t="s">
        <v>64</v>
      </c>
      <c r="D20" s="30" t="s">
        <v>57</v>
      </c>
      <c r="E20" s="52" t="s">
        <v>55</v>
      </c>
      <c r="F20" s="41" t="s">
        <v>69</v>
      </c>
      <c r="G20" s="42">
        <v>2020</v>
      </c>
      <c r="H20" s="15">
        <v>4505.7</v>
      </c>
      <c r="I20" s="15">
        <v>4505.7</v>
      </c>
      <c r="J20" s="38">
        <f>K20+L20+M20+N20</f>
        <v>4505.7</v>
      </c>
      <c r="K20" s="37">
        <v>4066.39</v>
      </c>
      <c r="L20" s="37">
        <v>214.02</v>
      </c>
      <c r="M20" s="37">
        <v>225.29</v>
      </c>
      <c r="N20" s="37">
        <v>0</v>
      </c>
      <c r="O20" s="37"/>
      <c r="P20" s="15"/>
      <c r="Q20" s="15"/>
      <c r="R20" s="15"/>
      <c r="S20" s="15"/>
      <c r="T20" s="15"/>
      <c r="U20" s="15"/>
      <c r="V20" s="15"/>
      <c r="W20" s="15"/>
      <c r="X20" s="15"/>
      <c r="Y20" s="20"/>
      <c r="Z20" s="23">
        <v>4505.7</v>
      </c>
      <c r="AB20" s="19">
        <f t="shared" si="15"/>
        <v>225.285</v>
      </c>
      <c r="AC20" s="19">
        <f t="shared" si="16"/>
        <v>4280.415</v>
      </c>
      <c r="AD20" s="19">
        <f t="shared" si="17"/>
        <v>214.02075000000002</v>
      </c>
      <c r="AE20" s="19">
        <f t="shared" si="18"/>
        <v>4066.3942499999998</v>
      </c>
      <c r="AG20" s="23"/>
      <c r="AI20" s="19">
        <f t="shared" si="19"/>
        <v>0</v>
      </c>
      <c r="AJ20" s="19">
        <f t="shared" si="20"/>
        <v>0</v>
      </c>
      <c r="AK20" s="19">
        <f t="shared" si="21"/>
        <v>0</v>
      </c>
      <c r="AL20" s="19">
        <f t="shared" si="22"/>
        <v>0</v>
      </c>
    </row>
    <row r="21" spans="1:38" s="12" customFormat="1" ht="60.75" customHeight="1" x14ac:dyDescent="0.2">
      <c r="A21" s="36">
        <v>3</v>
      </c>
      <c r="B21" s="30" t="s">
        <v>53</v>
      </c>
      <c r="C21" s="30" t="s">
        <v>64</v>
      </c>
      <c r="D21" s="30" t="s">
        <v>58</v>
      </c>
      <c r="E21" s="57"/>
      <c r="F21" s="32" t="s">
        <v>59</v>
      </c>
      <c r="G21" s="42">
        <v>2021</v>
      </c>
      <c r="H21" s="15">
        <v>615</v>
      </c>
      <c r="I21" s="15">
        <v>570</v>
      </c>
      <c r="J21" s="38">
        <f t="shared" ref="J21:J22" si="23">K21+L21+M21+N21</f>
        <v>570.01</v>
      </c>
      <c r="K21" s="37">
        <v>514.42999999999995</v>
      </c>
      <c r="L21" s="37">
        <v>27.08</v>
      </c>
      <c r="M21" s="37">
        <v>28.5</v>
      </c>
      <c r="N21" s="37">
        <v>0</v>
      </c>
      <c r="O21" s="37"/>
      <c r="P21" s="15"/>
      <c r="Q21" s="15"/>
      <c r="R21" s="15"/>
      <c r="S21" s="15"/>
      <c r="T21" s="15"/>
      <c r="U21" s="15"/>
      <c r="V21" s="15"/>
      <c r="W21" s="15"/>
      <c r="X21" s="15"/>
      <c r="Y21" s="20"/>
      <c r="Z21" s="23">
        <v>570</v>
      </c>
      <c r="AB21" s="19">
        <f t="shared" si="15"/>
        <v>28.5</v>
      </c>
      <c r="AC21" s="19">
        <f t="shared" si="16"/>
        <v>541.5</v>
      </c>
      <c r="AD21" s="19">
        <f t="shared" si="17"/>
        <v>27.074999999999999</v>
      </c>
      <c r="AE21" s="19">
        <f t="shared" si="18"/>
        <v>514.42499999999995</v>
      </c>
      <c r="AG21" s="23"/>
      <c r="AI21" s="19"/>
      <c r="AJ21" s="19"/>
      <c r="AK21" s="19"/>
      <c r="AL21" s="19"/>
    </row>
    <row r="22" spans="1:38" s="12" customFormat="1" ht="63.75" x14ac:dyDescent="0.2">
      <c r="A22" s="36">
        <v>4</v>
      </c>
      <c r="B22" s="30" t="s">
        <v>53</v>
      </c>
      <c r="C22" s="30" t="s">
        <v>64</v>
      </c>
      <c r="D22" s="40" t="s">
        <v>60</v>
      </c>
      <c r="E22" s="57"/>
      <c r="F22" s="32" t="s">
        <v>59</v>
      </c>
      <c r="G22" s="42">
        <v>2021</v>
      </c>
      <c r="H22" s="15">
        <v>2099</v>
      </c>
      <c r="I22" s="15">
        <v>2000</v>
      </c>
      <c r="J22" s="38">
        <f t="shared" si="23"/>
        <v>200</v>
      </c>
      <c r="K22" s="37">
        <v>180.5</v>
      </c>
      <c r="L22" s="37">
        <v>9.5</v>
      </c>
      <c r="M22" s="37">
        <v>10</v>
      </c>
      <c r="N22" s="37">
        <v>0</v>
      </c>
      <c r="O22" s="37"/>
      <c r="P22" s="15"/>
      <c r="Q22" s="15"/>
      <c r="R22" s="15"/>
      <c r="S22" s="15"/>
      <c r="T22" s="15"/>
      <c r="U22" s="15"/>
      <c r="V22" s="15"/>
      <c r="W22" s="15"/>
      <c r="X22" s="15"/>
      <c r="Y22" s="20"/>
      <c r="Z22" s="23">
        <v>200</v>
      </c>
      <c r="AB22" s="19">
        <f t="shared" si="15"/>
        <v>10</v>
      </c>
      <c r="AC22" s="19">
        <f t="shared" si="16"/>
        <v>190</v>
      </c>
      <c r="AD22" s="19">
        <f t="shared" si="17"/>
        <v>9.5</v>
      </c>
      <c r="AE22" s="19">
        <f t="shared" si="18"/>
        <v>180.5</v>
      </c>
      <c r="AG22" s="23"/>
      <c r="AI22" s="19"/>
      <c r="AJ22" s="19"/>
      <c r="AK22" s="19"/>
      <c r="AL22" s="19"/>
    </row>
    <row r="23" spans="1:38" s="12" customFormat="1" ht="12.75" x14ac:dyDescent="0.2">
      <c r="A23" s="39"/>
      <c r="B23" s="39" t="s">
        <v>8</v>
      </c>
      <c r="C23" s="39" t="s">
        <v>8</v>
      </c>
      <c r="D23" s="39" t="s">
        <v>45</v>
      </c>
      <c r="E23" s="39" t="s">
        <v>46</v>
      </c>
      <c r="F23" s="39" t="s">
        <v>46</v>
      </c>
      <c r="G23" s="39" t="s">
        <v>46</v>
      </c>
      <c r="H23" s="21">
        <f>SUM(H20:H22)</f>
        <v>7219.7</v>
      </c>
      <c r="I23" s="21">
        <f t="shared" ref="I23:X23" si="24">SUM(I20:I22)</f>
        <v>7075.7</v>
      </c>
      <c r="J23" s="21">
        <f t="shared" si="24"/>
        <v>5275.71</v>
      </c>
      <c r="K23" s="21">
        <f t="shared" si="24"/>
        <v>4761.32</v>
      </c>
      <c r="L23" s="21">
        <f t="shared" si="24"/>
        <v>250.60000000000002</v>
      </c>
      <c r="M23" s="21">
        <f t="shared" si="24"/>
        <v>263.78999999999996</v>
      </c>
      <c r="N23" s="21">
        <f t="shared" si="24"/>
        <v>0</v>
      </c>
      <c r="O23" s="21">
        <f t="shared" si="24"/>
        <v>0</v>
      </c>
      <c r="P23" s="21">
        <f t="shared" si="24"/>
        <v>0</v>
      </c>
      <c r="Q23" s="21">
        <f t="shared" si="24"/>
        <v>0</v>
      </c>
      <c r="R23" s="21">
        <f t="shared" si="24"/>
        <v>0</v>
      </c>
      <c r="S23" s="21">
        <f t="shared" si="24"/>
        <v>0</v>
      </c>
      <c r="T23" s="21">
        <f t="shared" si="24"/>
        <v>0</v>
      </c>
      <c r="U23" s="21">
        <f t="shared" si="24"/>
        <v>0</v>
      </c>
      <c r="V23" s="21">
        <f t="shared" si="24"/>
        <v>0</v>
      </c>
      <c r="W23" s="21">
        <f t="shared" si="24"/>
        <v>0</v>
      </c>
      <c r="X23" s="21">
        <f t="shared" si="24"/>
        <v>0</v>
      </c>
      <c r="Y23" s="20"/>
      <c r="Z23" s="23">
        <v>10160</v>
      </c>
      <c r="AB23" s="19">
        <f t="shared" si="15"/>
        <v>508</v>
      </c>
      <c r="AC23" s="19">
        <f t="shared" si="16"/>
        <v>9652</v>
      </c>
      <c r="AD23" s="19">
        <f t="shared" si="17"/>
        <v>482.6</v>
      </c>
      <c r="AE23" s="19">
        <f t="shared" si="18"/>
        <v>9169.4</v>
      </c>
      <c r="AG23" s="23">
        <v>16173</v>
      </c>
      <c r="AI23" s="19">
        <f t="shared" si="19"/>
        <v>808.65</v>
      </c>
      <c r="AJ23" s="19">
        <f t="shared" si="20"/>
        <v>15364.35</v>
      </c>
      <c r="AK23" s="19">
        <f t="shared" si="21"/>
        <v>768.21749999999997</v>
      </c>
      <c r="AL23" s="19">
        <f t="shared" si="22"/>
        <v>14596.1325</v>
      </c>
    </row>
    <row r="24" spans="1:38" s="12" customFormat="1" ht="12.75" customHeight="1" x14ac:dyDescent="0.2">
      <c r="A24" s="69" t="s">
        <v>70</v>
      </c>
      <c r="B24" s="70"/>
      <c r="C24" s="70"/>
      <c r="D24" s="70"/>
      <c r="E24" s="70"/>
      <c r="F24" s="70"/>
      <c r="G24" s="70"/>
      <c r="H24" s="70"/>
      <c r="I24" s="70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2"/>
      <c r="Y24" s="20"/>
      <c r="Z24" s="23">
        <v>56198.96</v>
      </c>
      <c r="AB24" s="19">
        <f t="shared" si="15"/>
        <v>2809.9479999999999</v>
      </c>
      <c r="AC24" s="19">
        <f t="shared" si="16"/>
        <v>53389.012000000002</v>
      </c>
      <c r="AD24" s="19">
        <f t="shared" si="17"/>
        <v>2669.4506000000001</v>
      </c>
      <c r="AE24" s="19">
        <f t="shared" si="18"/>
        <v>50719.561400000006</v>
      </c>
      <c r="AG24" s="23"/>
      <c r="AI24" s="19">
        <f t="shared" si="19"/>
        <v>0</v>
      </c>
      <c r="AJ24" s="19">
        <f t="shared" si="20"/>
        <v>0</v>
      </c>
      <c r="AK24" s="19">
        <f t="shared" si="21"/>
        <v>0</v>
      </c>
      <c r="AL24" s="19">
        <f t="shared" si="22"/>
        <v>0</v>
      </c>
    </row>
    <row r="25" spans="1:38" s="45" customFormat="1" ht="140.25" customHeight="1" x14ac:dyDescent="0.25">
      <c r="A25" s="42">
        <v>5</v>
      </c>
      <c r="B25" s="30" t="s">
        <v>53</v>
      </c>
      <c r="C25" s="30" t="s">
        <v>64</v>
      </c>
      <c r="D25" s="30" t="s">
        <v>61</v>
      </c>
      <c r="E25" s="30" t="s">
        <v>55</v>
      </c>
      <c r="F25" s="30" t="s">
        <v>62</v>
      </c>
      <c r="G25" s="30">
        <v>2020</v>
      </c>
      <c r="H25" s="15">
        <v>8590.5400000000009</v>
      </c>
      <c r="I25" s="30">
        <v>8590.5400000000009</v>
      </c>
      <c r="J25" s="31">
        <f>K25+L25+M25+N25</f>
        <v>8590.5400000000009</v>
      </c>
      <c r="K25" s="15">
        <v>7752.96</v>
      </c>
      <c r="L25" s="15">
        <v>408.05</v>
      </c>
      <c r="M25" s="15">
        <v>429.53</v>
      </c>
      <c r="N25" s="15">
        <v>0</v>
      </c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20"/>
      <c r="Z25" s="15">
        <v>8590.5400000000009</v>
      </c>
      <c r="AB25" s="44">
        <f t="shared" si="15"/>
        <v>429.52700000000004</v>
      </c>
      <c r="AC25" s="44">
        <f t="shared" si="16"/>
        <v>8161.0130000000008</v>
      </c>
      <c r="AD25" s="44">
        <f t="shared" si="17"/>
        <v>408.05065000000002</v>
      </c>
      <c r="AE25" s="44">
        <f t="shared" si="18"/>
        <v>7752.9623500000007</v>
      </c>
      <c r="AG25" s="15"/>
      <c r="AI25" s="44">
        <f t="shared" si="19"/>
        <v>0</v>
      </c>
      <c r="AJ25" s="44">
        <f t="shared" si="20"/>
        <v>0</v>
      </c>
      <c r="AK25" s="44">
        <f t="shared" si="21"/>
        <v>0</v>
      </c>
      <c r="AL25" s="44">
        <f t="shared" si="22"/>
        <v>0</v>
      </c>
    </row>
    <row r="26" spans="1:38" s="45" customFormat="1" ht="12.75" x14ac:dyDescent="0.25">
      <c r="A26" s="46"/>
      <c r="B26" s="46" t="s">
        <v>8</v>
      </c>
      <c r="C26" s="46" t="s">
        <v>8</v>
      </c>
      <c r="D26" s="46" t="s">
        <v>45</v>
      </c>
      <c r="E26" s="46" t="s">
        <v>46</v>
      </c>
      <c r="F26" s="46" t="s">
        <v>46</v>
      </c>
      <c r="G26" s="46" t="s">
        <v>46</v>
      </c>
      <c r="H26" s="35">
        <f>SUM(H25)</f>
        <v>8590.5400000000009</v>
      </c>
      <c r="I26" s="35">
        <f t="shared" ref="I26:X26" si="25">SUM(I25)</f>
        <v>8590.5400000000009</v>
      </c>
      <c r="J26" s="35">
        <f t="shared" si="25"/>
        <v>8590.5400000000009</v>
      </c>
      <c r="K26" s="35">
        <f t="shared" si="25"/>
        <v>7752.96</v>
      </c>
      <c r="L26" s="35">
        <f t="shared" si="25"/>
        <v>408.05</v>
      </c>
      <c r="M26" s="35">
        <f t="shared" si="25"/>
        <v>429.53</v>
      </c>
      <c r="N26" s="35">
        <f t="shared" si="25"/>
        <v>0</v>
      </c>
      <c r="O26" s="35">
        <f t="shared" si="25"/>
        <v>0</v>
      </c>
      <c r="P26" s="35">
        <f t="shared" si="25"/>
        <v>0</v>
      </c>
      <c r="Q26" s="35">
        <f t="shared" si="25"/>
        <v>0</v>
      </c>
      <c r="R26" s="35">
        <f t="shared" si="25"/>
        <v>0</v>
      </c>
      <c r="S26" s="35">
        <f t="shared" si="25"/>
        <v>0</v>
      </c>
      <c r="T26" s="35">
        <f t="shared" si="25"/>
        <v>0</v>
      </c>
      <c r="U26" s="35">
        <f t="shared" si="25"/>
        <v>0</v>
      </c>
      <c r="V26" s="35">
        <f t="shared" si="25"/>
        <v>0</v>
      </c>
      <c r="W26" s="35">
        <f t="shared" si="25"/>
        <v>0</v>
      </c>
      <c r="X26" s="35">
        <f t="shared" si="25"/>
        <v>0</v>
      </c>
      <c r="Y26" s="44"/>
      <c r="Z26" s="44"/>
      <c r="AG26" s="44"/>
    </row>
    <row r="27" spans="1:38" s="45" customFormat="1" ht="15" customHeight="1" x14ac:dyDescent="0.25">
      <c r="A27" s="62" t="s">
        <v>47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4"/>
      <c r="Y27" s="47"/>
      <c r="Z27" s="44"/>
      <c r="AG27" s="44"/>
    </row>
    <row r="28" spans="1:38" s="45" customFormat="1" ht="114.75" x14ac:dyDescent="0.25">
      <c r="A28" s="30">
        <v>6</v>
      </c>
      <c r="B28" s="30" t="s">
        <v>53</v>
      </c>
      <c r="C28" s="30" t="s">
        <v>64</v>
      </c>
      <c r="D28" s="30" t="s">
        <v>63</v>
      </c>
      <c r="E28" s="30" t="s">
        <v>55</v>
      </c>
      <c r="F28" s="30" t="s">
        <v>72</v>
      </c>
      <c r="G28" s="30">
        <v>2021</v>
      </c>
      <c r="H28" s="15">
        <v>5000</v>
      </c>
      <c r="I28" s="15">
        <v>5000</v>
      </c>
      <c r="J28" s="15">
        <f>K28+L28+M28+N28</f>
        <v>0</v>
      </c>
      <c r="K28" s="15"/>
      <c r="L28" s="15"/>
      <c r="M28" s="15"/>
      <c r="N28" s="15"/>
      <c r="O28" s="15">
        <f>SUM(P28:S28)</f>
        <v>5000</v>
      </c>
      <c r="P28" s="15">
        <v>4512.5</v>
      </c>
      <c r="Q28" s="15">
        <v>237.5</v>
      </c>
      <c r="R28" s="15">
        <v>250</v>
      </c>
      <c r="S28" s="15">
        <v>0</v>
      </c>
      <c r="T28" s="30"/>
      <c r="U28" s="30"/>
      <c r="V28" s="30"/>
      <c r="W28" s="30"/>
      <c r="X28" s="30"/>
      <c r="Z28" s="15">
        <v>5000</v>
      </c>
      <c r="AB28" s="44">
        <f t="shared" ref="AB28" si="26">SUM(Z28*5/100)</f>
        <v>250</v>
      </c>
      <c r="AC28" s="44">
        <f t="shared" ref="AC28" si="27">SUM(Z28-AB28)</f>
        <v>4750</v>
      </c>
      <c r="AD28" s="44">
        <f t="shared" ref="AD28" si="28">SUM(AC28*5/100)</f>
        <v>237.5</v>
      </c>
      <c r="AE28" s="44">
        <f t="shared" ref="AE28" si="29">SUM(AC28-AD28)</f>
        <v>4512.5</v>
      </c>
      <c r="AG28" s="44"/>
    </row>
    <row r="29" spans="1:38" ht="15" customHeight="1" x14ac:dyDescent="0.25">
      <c r="A29" s="34">
        <v>1</v>
      </c>
      <c r="B29" s="33" t="s">
        <v>8</v>
      </c>
      <c r="C29" s="33" t="s">
        <v>8</v>
      </c>
      <c r="D29" s="43" t="s">
        <v>71</v>
      </c>
      <c r="E29" s="34" t="s">
        <v>8</v>
      </c>
      <c r="F29" s="34" t="s">
        <v>8</v>
      </c>
      <c r="G29" s="34" t="s">
        <v>8</v>
      </c>
      <c r="H29" s="35">
        <f>SUM(H28)</f>
        <v>5000</v>
      </c>
      <c r="I29" s="35">
        <f t="shared" ref="I29:X29" si="30">SUM(I28)</f>
        <v>5000</v>
      </c>
      <c r="J29" s="35">
        <f t="shared" si="30"/>
        <v>0</v>
      </c>
      <c r="K29" s="35">
        <f t="shared" si="30"/>
        <v>0</v>
      </c>
      <c r="L29" s="35">
        <f t="shared" si="30"/>
        <v>0</v>
      </c>
      <c r="M29" s="35">
        <f t="shared" si="30"/>
        <v>0</v>
      </c>
      <c r="N29" s="35">
        <f t="shared" si="30"/>
        <v>0</v>
      </c>
      <c r="O29" s="35">
        <f t="shared" si="30"/>
        <v>5000</v>
      </c>
      <c r="P29" s="35">
        <f t="shared" si="30"/>
        <v>4512.5</v>
      </c>
      <c r="Q29" s="35">
        <f t="shared" si="30"/>
        <v>237.5</v>
      </c>
      <c r="R29" s="35">
        <f t="shared" si="30"/>
        <v>250</v>
      </c>
      <c r="S29" s="35">
        <f t="shared" si="30"/>
        <v>0</v>
      </c>
      <c r="T29" s="35">
        <f t="shared" si="30"/>
        <v>0</v>
      </c>
      <c r="U29" s="35">
        <f t="shared" si="30"/>
        <v>0</v>
      </c>
      <c r="V29" s="35">
        <f t="shared" si="30"/>
        <v>0</v>
      </c>
      <c r="W29" s="35">
        <f t="shared" si="30"/>
        <v>0</v>
      </c>
      <c r="X29" s="35">
        <f t="shared" si="30"/>
        <v>0</v>
      </c>
      <c r="Y29"/>
    </row>
    <row r="30" spans="1:38" ht="15" customHeight="1" x14ac:dyDescent="0.25">
      <c r="A30" s="33"/>
      <c r="B30" s="33" t="s">
        <v>8</v>
      </c>
      <c r="C30" s="33" t="s">
        <v>8</v>
      </c>
      <c r="D30" s="43" t="s">
        <v>48</v>
      </c>
      <c r="E30" s="34" t="s">
        <v>8</v>
      </c>
      <c r="F30" s="34" t="s">
        <v>8</v>
      </c>
      <c r="G30" s="34" t="s">
        <v>8</v>
      </c>
      <c r="H30" s="35">
        <f>SUM(H18+H23+H26+H29)</f>
        <v>75740.290000000008</v>
      </c>
      <c r="I30" s="35">
        <f t="shared" ref="I30:X30" si="31">SUM(I18+I23+I26+I29)</f>
        <v>75596.290000000008</v>
      </c>
      <c r="J30" s="35">
        <f t="shared" si="31"/>
        <v>34095.300000000003</v>
      </c>
      <c r="K30" s="35">
        <f t="shared" si="31"/>
        <v>30771</v>
      </c>
      <c r="L30" s="35">
        <f t="shared" si="31"/>
        <v>1619.53</v>
      </c>
      <c r="M30" s="35">
        <f t="shared" si="31"/>
        <v>1704.77</v>
      </c>
      <c r="N30" s="35">
        <f t="shared" si="31"/>
        <v>0</v>
      </c>
      <c r="O30" s="35">
        <f t="shared" si="31"/>
        <v>22350.5</v>
      </c>
      <c r="P30" s="35">
        <f t="shared" si="31"/>
        <v>20171.32</v>
      </c>
      <c r="Q30" s="35">
        <f t="shared" si="31"/>
        <v>1061.6500000000001</v>
      </c>
      <c r="R30" s="35">
        <f t="shared" si="31"/>
        <v>1117.53</v>
      </c>
      <c r="S30" s="35">
        <f t="shared" si="31"/>
        <v>0</v>
      </c>
      <c r="T30" s="35">
        <f t="shared" si="31"/>
        <v>17350.5</v>
      </c>
      <c r="U30" s="35">
        <f t="shared" si="31"/>
        <v>15658.82</v>
      </c>
      <c r="V30" s="35">
        <f t="shared" si="31"/>
        <v>824.15</v>
      </c>
      <c r="W30" s="35">
        <f t="shared" si="31"/>
        <v>867.53</v>
      </c>
      <c r="X30" s="35">
        <f t="shared" si="31"/>
        <v>0</v>
      </c>
      <c r="Y30"/>
    </row>
    <row r="31" spans="1:38" ht="15" customHeight="1" x14ac:dyDescent="0.25">
      <c r="A31" s="27"/>
      <c r="B31" s="27"/>
      <c r="C31" s="27"/>
      <c r="D31" s="28"/>
      <c r="E31" s="28"/>
      <c r="F31" s="28"/>
      <c r="G31" s="28"/>
      <c r="H31" s="29"/>
      <c r="I31" s="29"/>
      <c r="J31" s="29"/>
      <c r="K31" s="29"/>
      <c r="L31" s="29"/>
      <c r="M31" s="29"/>
      <c r="N31" s="29"/>
      <c r="O31" s="28"/>
      <c r="P31" s="28"/>
      <c r="Q31" s="28"/>
      <c r="R31" s="28"/>
      <c r="S31" s="28"/>
      <c r="T31" s="28"/>
      <c r="U31" s="28"/>
      <c r="V31" s="27"/>
      <c r="W31" s="27"/>
      <c r="X31" s="27"/>
      <c r="Y31"/>
    </row>
    <row r="32" spans="1:38" ht="15" customHeight="1" x14ac:dyDescent="0.25">
      <c r="A32" s="48" t="s">
        <v>49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/>
    </row>
    <row r="33" spans="1:33" ht="15" customHeight="1" x14ac:dyDescent="0.25">
      <c r="A33" s="48" t="s">
        <v>50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/>
    </row>
    <row r="34" spans="1:33" ht="15" customHeight="1" x14ac:dyDescent="0.25">
      <c r="A34" s="48" t="s">
        <v>51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/>
    </row>
    <row r="35" spans="1:33" ht="15" customHeight="1" x14ac:dyDescent="0.25">
      <c r="A35" s="48" t="s">
        <v>52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/>
    </row>
    <row r="36" spans="1:33" x14ac:dyDescent="0.25">
      <c r="A36" s="48" t="s">
        <v>36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/>
    </row>
    <row r="37" spans="1:33" ht="15" customHeight="1" x14ac:dyDescent="0.25">
      <c r="A37" s="48" t="s">
        <v>37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/>
    </row>
    <row r="38" spans="1:33" ht="15" customHeight="1" x14ac:dyDescent="0.25">
      <c r="A38" s="48" t="s">
        <v>38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/>
    </row>
    <row r="39" spans="1:33" ht="15" customHeight="1" x14ac:dyDescent="0.25">
      <c r="A39" s="48" t="s">
        <v>39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/>
    </row>
    <row r="40" spans="1:33" ht="15" customHeight="1" x14ac:dyDescent="0.25">
      <c r="A40" s="48" t="s">
        <v>40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/>
    </row>
    <row r="41" spans="1:33" x14ac:dyDescent="0.25">
      <c r="A41" s="49" t="s">
        <v>41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/>
    </row>
    <row r="42" spans="1:33" x14ac:dyDescent="0.25">
      <c r="A42" s="49" t="s">
        <v>42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/>
    </row>
    <row r="43" spans="1:33" x14ac:dyDescent="0.25">
      <c r="A43" s="48" t="s">
        <v>43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/>
      <c r="Y43"/>
      <c r="Z43"/>
      <c r="AG43"/>
    </row>
    <row r="44" spans="1:33" x14ac:dyDescent="0.25">
      <c r="A44" s="48" t="s">
        <v>44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/>
      <c r="Y44"/>
      <c r="Z44"/>
      <c r="AG44"/>
    </row>
    <row r="45" spans="1:33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/>
      <c r="Y45"/>
      <c r="Z45"/>
      <c r="AG45"/>
    </row>
    <row r="46" spans="1:33" ht="18.75" x14ac:dyDescent="0.3">
      <c r="A46" s="4"/>
      <c r="B46" s="4"/>
      <c r="C46" s="4"/>
      <c r="D46" s="4"/>
      <c r="E46" s="4"/>
      <c r="F46" s="4"/>
      <c r="H46"/>
      <c r="I46"/>
      <c r="J46"/>
      <c r="K46"/>
      <c r="L46"/>
      <c r="M46"/>
      <c r="N46" s="54" t="s">
        <v>9</v>
      </c>
      <c r="O46" s="54"/>
      <c r="P46" s="54"/>
      <c r="Q46" s="3"/>
      <c r="R46" s="54" t="s">
        <v>10</v>
      </c>
      <c r="S46" s="54"/>
      <c r="T46" s="54"/>
      <c r="U46"/>
      <c r="V46"/>
      <c r="W46"/>
      <c r="X46"/>
      <c r="Y46"/>
    </row>
    <row r="47" spans="1:33" ht="18.75" x14ac:dyDescent="0.3">
      <c r="A47" s="5" t="s">
        <v>11</v>
      </c>
      <c r="B47" s="6"/>
      <c r="C47" s="4"/>
      <c r="D47" s="4"/>
      <c r="E47" s="4"/>
      <c r="F47" s="4"/>
      <c r="H47"/>
      <c r="I47"/>
      <c r="J47"/>
      <c r="K47"/>
      <c r="L47"/>
      <c r="M47"/>
      <c r="N47" s="7"/>
      <c r="O47" s="7"/>
      <c r="P47" s="7"/>
      <c r="Q47" s="7"/>
      <c r="R47" s="7"/>
      <c r="S47"/>
      <c r="T47"/>
      <c r="U47"/>
      <c r="V47"/>
      <c r="W47"/>
      <c r="X47"/>
      <c r="Y47"/>
    </row>
    <row r="48" spans="1:33" ht="18.75" x14ac:dyDescent="0.3">
      <c r="A48" s="4"/>
      <c r="B48" s="4"/>
      <c r="C48" s="4"/>
      <c r="D48" s="4"/>
      <c r="E48" s="4"/>
      <c r="F48" s="4"/>
      <c r="H48"/>
      <c r="I48"/>
      <c r="J48"/>
      <c r="K48"/>
      <c r="L48"/>
      <c r="M48"/>
      <c r="N48" s="7"/>
      <c r="O48" s="7"/>
      <c r="P48" s="7"/>
      <c r="Q48" s="7"/>
      <c r="R48" s="7"/>
      <c r="S48"/>
      <c r="T48"/>
      <c r="U48"/>
      <c r="V48"/>
      <c r="W48"/>
      <c r="X48"/>
      <c r="Y48"/>
    </row>
    <row r="49" spans="1:25" ht="16.5" x14ac:dyDescent="0.25">
      <c r="A49" s="59"/>
      <c r="B49" s="59"/>
      <c r="C49" s="59"/>
      <c r="D49" s="59"/>
      <c r="E49" s="59"/>
      <c r="F49" s="59"/>
      <c r="H49"/>
      <c r="I49"/>
      <c r="J49"/>
      <c r="K49"/>
      <c r="L49"/>
      <c r="M49"/>
      <c r="N49" s="60"/>
      <c r="O49" s="60"/>
      <c r="P49" s="60"/>
      <c r="Q49"/>
      <c r="R49" s="61"/>
      <c r="S49" s="61"/>
      <c r="T49" s="61"/>
      <c r="U49"/>
      <c r="V49" s="56"/>
      <c r="W49" s="56"/>
      <c r="X49"/>
      <c r="Y49"/>
    </row>
    <row r="50" spans="1:25" x14ac:dyDescent="0.25">
      <c r="A50"/>
      <c r="H50"/>
      <c r="I50"/>
      <c r="J50"/>
      <c r="K50"/>
      <c r="L50"/>
      <c r="M50"/>
      <c r="N50" s="54" t="s">
        <v>12</v>
      </c>
      <c r="O50" s="54"/>
      <c r="P50" s="54"/>
      <c r="Q50"/>
      <c r="R50" s="54" t="s">
        <v>10</v>
      </c>
      <c r="S50" s="54"/>
      <c r="T50" s="54"/>
      <c r="U50"/>
      <c r="V50" s="55" t="s">
        <v>13</v>
      </c>
      <c r="W50" s="55"/>
      <c r="X50"/>
      <c r="Y50"/>
    </row>
    <row r="51" spans="1:25" x14ac:dyDescent="0.25">
      <c r="A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x14ac:dyDescent="0.25">
      <c r="A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x14ac:dyDescent="0.25">
      <c r="A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x14ac:dyDescent="0.25">
      <c r="A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x14ac:dyDescent="0.25">
      <c r="A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</sheetData>
  <mergeCells count="54">
    <mergeCell ref="E20:E22"/>
    <mergeCell ref="A3:X3"/>
    <mergeCell ref="A49:F49"/>
    <mergeCell ref="N49:P49"/>
    <mergeCell ref="R49:T49"/>
    <mergeCell ref="A11:A14"/>
    <mergeCell ref="B11:B14"/>
    <mergeCell ref="C11:C14"/>
    <mergeCell ref="A27:X27"/>
    <mergeCell ref="T11:X11"/>
    <mergeCell ref="A33:X33"/>
    <mergeCell ref="A16:X16"/>
    <mergeCell ref="J12:N12"/>
    <mergeCell ref="A19:X19"/>
    <mergeCell ref="A32:X32"/>
    <mergeCell ref="A24:X24"/>
    <mergeCell ref="N50:P50"/>
    <mergeCell ref="R50:T50"/>
    <mergeCell ref="V50:W50"/>
    <mergeCell ref="N46:P46"/>
    <mergeCell ref="R46:T46"/>
    <mergeCell ref="V49:W49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J13:J14"/>
    <mergeCell ref="K13:N13"/>
    <mergeCell ref="A7:X7"/>
    <mergeCell ref="A8:X8"/>
    <mergeCell ref="O11:S11"/>
    <mergeCell ref="O12:S12"/>
    <mergeCell ref="T12:X12"/>
    <mergeCell ref="A34:X34"/>
    <mergeCell ref="A35:X35"/>
    <mergeCell ref="A36:X36"/>
    <mergeCell ref="A37:X37"/>
    <mergeCell ref="A38:X38"/>
    <mergeCell ref="A44:W44"/>
    <mergeCell ref="A39:X39"/>
    <mergeCell ref="A40:X40"/>
    <mergeCell ref="A41:X41"/>
    <mergeCell ref="A42:X42"/>
    <mergeCell ref="A43:W43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2019-07-15T10:37:33Z</dcterms:modified>
</cp:coreProperties>
</file>